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firstSheet="2" activeTab="2"/>
  </bookViews>
  <sheets>
    <sheet name="Лист1 (3)" sheetId="5" state="hidden" r:id="rId1"/>
    <sheet name="болванка" sheetId="8" state="hidden" r:id="rId2"/>
    <sheet name="верн на 2026" sheetId="6" r:id="rId3"/>
  </sheets>
  <definedNames>
    <definedName name="_xlnm.Print_Area" localSheetId="2">'верн на 2026'!$A$1:$I$20</definedName>
  </definedNames>
  <calcPr calcId="144525"/>
</workbook>
</file>

<file path=xl/calcChain.xml><?xml version="1.0" encoding="utf-8"?>
<calcChain xmlns="http://schemas.openxmlformats.org/spreadsheetml/2006/main">
  <c r="C6" i="6" l="1"/>
  <c r="G6" i="6" l="1"/>
  <c r="D5" i="6"/>
  <c r="E5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U17" i="6" l="1"/>
  <c r="H16" i="6"/>
  <c r="C5" i="6"/>
  <c r="U5" i="6" s="1"/>
  <c r="U6" i="6" s="1"/>
  <c r="F6" i="6"/>
  <c r="I6" i="6" s="1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F7" i="6"/>
  <c r="I7" i="6" s="1"/>
  <c r="F8" i="6"/>
  <c r="I8" i="6" s="1"/>
  <c r="F9" i="6"/>
  <c r="F10" i="6"/>
  <c r="F11" i="6"/>
  <c r="F12" i="6"/>
  <c r="F13" i="6"/>
  <c r="F14" i="6"/>
  <c r="I14" i="6" s="1"/>
  <c r="F15" i="6"/>
  <c r="F16" i="6"/>
  <c r="F17" i="6"/>
  <c r="F18" i="6"/>
  <c r="F19" i="6"/>
  <c r="I19" i="6" s="1"/>
  <c r="F20" i="6"/>
  <c r="I20" i="6" s="1"/>
  <c r="H12" i="6" l="1"/>
  <c r="I12" i="6" s="1"/>
  <c r="U13" i="6"/>
  <c r="U18" i="6"/>
  <c r="I17" i="6"/>
  <c r="I11" i="6"/>
  <c r="U15" i="6"/>
  <c r="U20" i="6"/>
  <c r="U11" i="6"/>
  <c r="H13" i="6"/>
  <c r="U12" i="6"/>
  <c r="H9" i="6"/>
  <c r="H5" i="6" s="1"/>
  <c r="I18" i="6"/>
  <c r="U9" i="6"/>
  <c r="U8" i="6"/>
  <c r="U7" i="6"/>
  <c r="I13" i="6"/>
  <c r="I16" i="6"/>
  <c r="U19" i="6"/>
  <c r="I10" i="6"/>
  <c r="I15" i="6"/>
  <c r="U16" i="6"/>
  <c r="U10" i="6"/>
  <c r="U14" i="6"/>
  <c r="G5" i="6"/>
  <c r="I9" i="6" l="1"/>
  <c r="I5" i="6" s="1"/>
  <c r="Z10" i="6" s="1"/>
  <c r="F5" i="6"/>
  <c r="D21" i="8" l="1"/>
  <c r="C21" i="8"/>
  <c r="E21" i="8" s="1"/>
  <c r="D20" i="8"/>
  <c r="C20" i="8"/>
  <c r="E20" i="8" s="1"/>
  <c r="D19" i="8"/>
  <c r="C19" i="8"/>
  <c r="E19" i="8" s="1"/>
  <c r="E18" i="8"/>
  <c r="D18" i="8"/>
  <c r="C18" i="8"/>
  <c r="D17" i="8"/>
  <c r="E17" i="8" s="1"/>
  <c r="C17" i="8"/>
  <c r="D16" i="8"/>
  <c r="C16" i="8"/>
  <c r="E16" i="8" s="1"/>
  <c r="D15" i="8"/>
  <c r="C15" i="8"/>
  <c r="E15" i="8" s="1"/>
  <c r="E14" i="8"/>
  <c r="D14" i="8"/>
  <c r="C14" i="8"/>
  <c r="D13" i="8"/>
  <c r="E13" i="8" s="1"/>
  <c r="C13" i="8"/>
  <c r="D12" i="8"/>
  <c r="C12" i="8"/>
  <c r="E12" i="8" s="1"/>
  <c r="D11" i="8"/>
  <c r="C11" i="8"/>
  <c r="E11" i="8" s="1"/>
  <c r="E10" i="8"/>
  <c r="D10" i="8"/>
  <c r="C10" i="8"/>
  <c r="D9" i="8"/>
  <c r="E9" i="8" s="1"/>
  <c r="C9" i="8"/>
  <c r="D8" i="8"/>
  <c r="C8" i="8"/>
  <c r="E8" i="8" s="1"/>
  <c r="D7" i="8"/>
  <c r="C7" i="8"/>
  <c r="E7" i="8" s="1"/>
  <c r="E6" i="8"/>
  <c r="D6" i="8"/>
  <c r="C6" i="8"/>
  <c r="D5" i="8"/>
  <c r="E5" i="8" s="1"/>
  <c r="C5" i="8"/>
  <c r="D4" i="8"/>
  <c r="C4" i="8"/>
  <c r="C3" i="8" s="1"/>
  <c r="F3" i="8"/>
  <c r="B3" i="8"/>
  <c r="E4" i="8" l="1"/>
  <c r="E3" i="8" s="1"/>
  <c r="D3" i="8"/>
  <c r="F3" i="5" l="1"/>
  <c r="C4" i="5"/>
  <c r="C3" i="5"/>
  <c r="D3" i="5"/>
  <c r="E3" i="5"/>
  <c r="B3" i="5"/>
  <c r="C8" i="5"/>
  <c r="D4" i="5" l="1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C6" i="5"/>
  <c r="E6" i="5" s="1"/>
  <c r="C7" i="5"/>
  <c r="E7" i="5" s="1"/>
  <c r="E8" i="5"/>
  <c r="C9" i="5"/>
  <c r="E9" i="5" s="1"/>
  <c r="C10" i="5"/>
  <c r="E10" i="5" s="1"/>
  <c r="C11" i="5"/>
  <c r="E11" i="5" s="1"/>
  <c r="C12" i="5"/>
  <c r="E12" i="5" s="1"/>
  <c r="C13" i="5"/>
  <c r="E13" i="5" s="1"/>
  <c r="C14" i="5"/>
  <c r="E14" i="5" s="1"/>
  <c r="C15" i="5"/>
  <c r="E15" i="5" s="1"/>
  <c r="C16" i="5"/>
  <c r="E16" i="5" s="1"/>
  <c r="C17" i="5"/>
  <c r="E17" i="5" s="1"/>
  <c r="C18" i="5"/>
  <c r="E18" i="5" s="1"/>
  <c r="C19" i="5"/>
  <c r="E19" i="5" s="1"/>
  <c r="C20" i="5"/>
  <c r="E20" i="5" s="1"/>
  <c r="C21" i="5"/>
  <c r="E21" i="5" s="1"/>
  <c r="D5" i="5"/>
  <c r="C5" i="5"/>
  <c r="E5" i="5" s="1"/>
  <c r="E4" i="5" l="1"/>
</calcChain>
</file>

<file path=xl/sharedStrings.xml><?xml version="1.0" encoding="utf-8"?>
<sst xmlns="http://schemas.openxmlformats.org/spreadsheetml/2006/main" count="88" uniqueCount="62">
  <si>
    <t>г. Кызыл</t>
  </si>
  <si>
    <t>Всего</t>
  </si>
  <si>
    <t>почтовые расходы</t>
  </si>
  <si>
    <t>канцелярские расходы</t>
  </si>
  <si>
    <t>общий список кандидатов в присяжные зседатели</t>
  </si>
  <si>
    <t>Доведено МО</t>
  </si>
  <si>
    <t>где:</t>
  </si>
  <si>
    <t>Норматив финансовых затрат на 1 кандидата по почтовым расходам с учетом коэффициента индексации норматива финансовых затрат на 1.037 (ППРФ от 03.12.2022)</t>
  </si>
  <si>
    <t>Норматив финансовых затрат на 1 кандидата по канцелярским расходам с учетом коэффициента индексации норматива финансовых затрат на 1.037 (ППРФ от 03.12.2022)</t>
  </si>
  <si>
    <t>Норматив финансовых затрат согласно Закону РТ от 24.06.2013 №2062 ВХ-I</t>
  </si>
  <si>
    <t>Бай-Тайгинский район</t>
  </si>
  <si>
    <t>Барун-Хемчикский район</t>
  </si>
  <si>
    <t>Дзун-Хемчикский район</t>
  </si>
  <si>
    <t>Каа-Хемский район</t>
  </si>
  <si>
    <t>Кызылский район</t>
  </si>
  <si>
    <t>Монгун-Тайгинский район</t>
  </si>
  <si>
    <t>Овюрский район</t>
  </si>
  <si>
    <t>Пий-Хемский район</t>
  </si>
  <si>
    <t>Сут-Хольский район</t>
  </si>
  <si>
    <t>Тандинский район</t>
  </si>
  <si>
    <t>Тере-Хольский район</t>
  </si>
  <si>
    <t>Тес-Хемский район</t>
  </si>
  <si>
    <t>Тоджинский район</t>
  </si>
  <si>
    <t>Улуг-Хемский район</t>
  </si>
  <si>
    <t>Чаа-Хольский район</t>
  </si>
  <si>
    <t>Чеди-Хольский район</t>
  </si>
  <si>
    <t>Эрзинский район</t>
  </si>
  <si>
    <t>Индекс потребительских цен на декабрь 2022</t>
  </si>
  <si>
    <t>Индекс потребительских цен на декабрь 2022 (с учетом уровня инфляции, установленный в соответствии с федеральным законом о федеральном бюджете на очередной финансовый год и плановый период
)</t>
  </si>
  <si>
    <t>Норматив финансовых затрат на 1 кандидата по почтовым расходам с учетом коэффициента индексации норматива финансовых затрат на 1.04 (ППРФ от 14.12.2021 № 2286)</t>
  </si>
  <si>
    <t>Норматив финансовых затрат на 1 кандидата по канцелярским расходам с учетом коэффициента индексации норматива финансовых затрат на 1.04 (ППРФ от 14.12.2021 № 2286)</t>
  </si>
  <si>
    <t>98,6*1.037=94,4707*1.04 =     98,249528</t>
  </si>
  <si>
    <t>17,7*1.037=17,0068*1,04 =     17,687072</t>
  </si>
  <si>
    <t>Почтовые расходы</t>
  </si>
  <si>
    <t>Канцелярские расходы</t>
  </si>
  <si>
    <t>Бай-Тайгинский кожуун</t>
  </si>
  <si>
    <t>Барун-Хемчикский кожуун</t>
  </si>
  <si>
    <t>Дзун-Хемчикский кожуун</t>
  </si>
  <si>
    <t>Каа-Хемский кожуун</t>
  </si>
  <si>
    <t>Кызылский кожуун</t>
  </si>
  <si>
    <t>Овюрский кожуун</t>
  </si>
  <si>
    <t>Пий-Хемский кожуун</t>
  </si>
  <si>
    <t>Сут-Хольский кожуун</t>
  </si>
  <si>
    <t>Тандинский кожуун</t>
  </si>
  <si>
    <t>Тес-Хемский кожуун</t>
  </si>
  <si>
    <t>Улуг-Хемский кожуун</t>
  </si>
  <si>
    <t>Эрзинский кожуун</t>
  </si>
  <si>
    <t>Чаа-Хольский кожуун</t>
  </si>
  <si>
    <t>Чеди-Хольский кожуун</t>
  </si>
  <si>
    <t>ИТОГО:</t>
  </si>
  <si>
    <t>Методика распределения субвенций местным бюджетам из республиканского бюджета Республики Тыва согласно Закону РТ от 24.06.2013 №2062 ВХ-I</t>
  </si>
  <si>
    <t>Публикация списков ПЗ</t>
  </si>
  <si>
    <t xml:space="preserve">в том числе </t>
  </si>
  <si>
    <t xml:space="preserve">общий список </t>
  </si>
  <si>
    <t xml:space="preserve">запасной </t>
  </si>
  <si>
    <t xml:space="preserve">МБТ на 2026 год </t>
  </si>
  <si>
    <t>тыс. рублей</t>
  </si>
  <si>
    <t>Всего на 2026 год</t>
  </si>
  <si>
    <t>Наименование</t>
  </si>
  <si>
    <t>Всего список кандидатов в присяжные зседатели</t>
  </si>
  <si>
    <t>№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</si>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</sst>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3" fontId="2" fillId="0" borderId="0" xfId="1" applyFont="1" applyBorder="1"/>
    <xf numFmtId="2" fontId="3" fillId="0" borderId="0" xfId="0" applyNumberFormat="1" applyFont="1" applyBorder="1"/>
    <xf numFmtId="2" fontId="2" fillId="0" borderId="0" xfId="0" applyNumberFormat="1" applyFont="1" applyBorder="1"/>
    <xf numFmtId="0" fontId="4" fillId="0" borderId="0" xfId="0" applyFont="1"/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43" fontId="4" fillId="0" borderId="0" xfId="1" applyFont="1" applyBorder="1"/>
    <xf numFmtId="2" fontId="5" fillId="0" borderId="0" xfId="0" applyNumberFormat="1" applyFont="1" applyBorder="1"/>
    <xf numFmtId="2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43" fontId="4" fillId="0" borderId="1" xfId="1" applyFont="1" applyBorder="1"/>
    <xf numFmtId="0" fontId="5" fillId="0" borderId="1" xfId="0" applyFont="1" applyBorder="1" applyAlignment="1">
      <alignment horizontal="center" wrapText="1"/>
    </xf>
    <xf numFmtId="2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/>
    <xf numFmtId="0" fontId="7" fillId="0" borderId="0" xfId="0" applyFont="1"/>
    <xf numFmtId="164" fontId="4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workbookViewId="0">
      <selection activeCell="S28" sqref="A1:S28"/>
    </sheetView>
  </sheetViews>
  <sheetFormatPr defaultRowHeight="15" x14ac:dyDescent="0.25"/>
  <cols>
    <col min="1" max="1" width="24.5703125" customWidth="1"/>
    <col min="2" max="2" width="18" customWidth="1"/>
    <col min="3" max="3" width="14.5703125" customWidth="1"/>
    <col min="4" max="4" width="14.28515625" customWidth="1"/>
    <col min="5" max="5" width="11.7109375" customWidth="1"/>
    <col min="6" max="6" width="10.140625" customWidth="1"/>
  </cols>
  <sheetData>
    <row r="1" spans="1:18" ht="15.75" x14ac:dyDescent="0.25">
      <c r="A1" s="1"/>
      <c r="B1" s="1"/>
      <c r="C1" s="1" t="s">
        <v>9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63" x14ac:dyDescent="0.25">
      <c r="A2" s="2"/>
      <c r="B2" s="3" t="s">
        <v>4</v>
      </c>
      <c r="C2" s="3" t="s">
        <v>2</v>
      </c>
      <c r="D2" s="3" t="s">
        <v>3</v>
      </c>
      <c r="E2" s="4" t="s">
        <v>1</v>
      </c>
      <c r="F2" s="5" t="s">
        <v>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.75" x14ac:dyDescent="0.25">
      <c r="A3" s="6"/>
      <c r="B3" s="3">
        <f>SUM(B4:B21)</f>
        <v>6987</v>
      </c>
      <c r="C3" s="3">
        <f>SUM(C4:C21)</f>
        <v>533.90161149390008</v>
      </c>
      <c r="D3" s="3">
        <f>SUM(D4:D21)</f>
        <v>96.114012172776</v>
      </c>
      <c r="E3" s="7">
        <f>SUM(E4:E21)</f>
        <v>630.01562366667576</v>
      </c>
      <c r="F3" s="5">
        <f>SUM(F4:F21)</f>
        <v>630.1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A4" s="8" t="s">
        <v>0</v>
      </c>
      <c r="B4" s="7">
        <v>3757</v>
      </c>
      <c r="C4" s="7">
        <f>B4*97.966115/1000*0.78</f>
        <v>287.08578136290004</v>
      </c>
      <c r="D4" s="7">
        <f>B4*17.6360516/1000*0.78</f>
        <v>51.681743771735995</v>
      </c>
      <c r="E4" s="7">
        <f>C4+D4</f>
        <v>338.767525134636</v>
      </c>
      <c r="F4" s="7">
        <v>338.7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8" t="s">
        <v>10</v>
      </c>
      <c r="B5" s="7">
        <v>150</v>
      </c>
      <c r="C5" s="7">
        <f>B5*97.966115/1000*0.78</f>
        <v>11.462035455000001</v>
      </c>
      <c r="D5" s="7">
        <f>B5*17.6360516/1000*0.78</f>
        <v>2.0634180371999999</v>
      </c>
      <c r="E5" s="7">
        <f>C5+D5</f>
        <v>13.5254534922</v>
      </c>
      <c r="F5" s="7">
        <v>13.5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8" t="s">
        <v>11</v>
      </c>
      <c r="B6" s="7">
        <v>250</v>
      </c>
      <c r="C6" s="7">
        <f t="shared" ref="C6:C21" si="0">B6*97.966115/1000*0.78</f>
        <v>19.103392425000003</v>
      </c>
      <c r="D6" s="7">
        <f t="shared" ref="D6:D21" si="1">B6*17.6360516/1000*0.78</f>
        <v>3.4390300619999996</v>
      </c>
      <c r="E6" s="7">
        <f t="shared" ref="E6:E21" si="2">C6+D6</f>
        <v>22.542422487000003</v>
      </c>
      <c r="F6" s="7">
        <v>22.5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8" t="s">
        <v>12</v>
      </c>
      <c r="B7" s="7">
        <v>250</v>
      </c>
      <c r="C7" s="7">
        <f t="shared" si="0"/>
        <v>19.103392425000003</v>
      </c>
      <c r="D7" s="7">
        <f t="shared" si="1"/>
        <v>3.4390300619999996</v>
      </c>
      <c r="E7" s="7">
        <f t="shared" si="2"/>
        <v>22.542422487000003</v>
      </c>
      <c r="F7" s="7">
        <v>22.5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8" t="s">
        <v>13</v>
      </c>
      <c r="B8" s="7">
        <v>200</v>
      </c>
      <c r="C8" s="7">
        <f>B8*97.966115/1000*0.78</f>
        <v>15.282713940000002</v>
      </c>
      <c r="D8" s="7">
        <f t="shared" si="1"/>
        <v>2.7512240495999998</v>
      </c>
      <c r="E8" s="7">
        <f t="shared" si="2"/>
        <v>18.033937989600002</v>
      </c>
      <c r="F8" s="7">
        <v>18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8" t="s">
        <v>14</v>
      </c>
      <c r="B9" s="7">
        <v>500</v>
      </c>
      <c r="C9" s="7">
        <f t="shared" si="0"/>
        <v>38.206784850000005</v>
      </c>
      <c r="D9" s="7">
        <f t="shared" si="1"/>
        <v>6.8780601239999992</v>
      </c>
      <c r="E9" s="7">
        <f t="shared" si="2"/>
        <v>45.084844974000006</v>
      </c>
      <c r="F9" s="7">
        <v>45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8" t="s">
        <v>15</v>
      </c>
      <c r="B10" s="7">
        <v>100</v>
      </c>
      <c r="C10" s="7">
        <f t="shared" si="0"/>
        <v>7.6413569700000012</v>
      </c>
      <c r="D10" s="7">
        <f t="shared" si="1"/>
        <v>1.3756120247999999</v>
      </c>
      <c r="E10" s="7">
        <f t="shared" si="2"/>
        <v>9.0169689948000009</v>
      </c>
      <c r="F10" s="7">
        <v>9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8" t="s">
        <v>16</v>
      </c>
      <c r="B11" s="7">
        <v>120</v>
      </c>
      <c r="C11" s="7">
        <f t="shared" si="0"/>
        <v>9.1696283640000011</v>
      </c>
      <c r="D11" s="7">
        <f t="shared" si="1"/>
        <v>1.65073442976</v>
      </c>
      <c r="E11" s="7">
        <f t="shared" si="2"/>
        <v>10.820362793760001</v>
      </c>
      <c r="F11" s="7">
        <v>10.8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8" t="s">
        <v>17</v>
      </c>
      <c r="B12" s="7">
        <v>300</v>
      </c>
      <c r="C12" s="7">
        <f t="shared" si="0"/>
        <v>22.924070910000001</v>
      </c>
      <c r="D12" s="7">
        <f t="shared" si="1"/>
        <v>4.1268360743999999</v>
      </c>
      <c r="E12" s="7">
        <f t="shared" si="2"/>
        <v>27.050906984400001</v>
      </c>
      <c r="F12" s="7">
        <v>27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8" t="s">
        <v>18</v>
      </c>
      <c r="B13" s="7">
        <v>120</v>
      </c>
      <c r="C13" s="7">
        <f t="shared" si="0"/>
        <v>9.1696283640000011</v>
      </c>
      <c r="D13" s="7">
        <f t="shared" si="1"/>
        <v>1.65073442976</v>
      </c>
      <c r="E13" s="7">
        <f t="shared" si="2"/>
        <v>10.820362793760001</v>
      </c>
      <c r="F13" s="7">
        <v>11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8" t="s">
        <v>19</v>
      </c>
      <c r="B14" s="7">
        <v>200</v>
      </c>
      <c r="C14" s="7">
        <f t="shared" si="0"/>
        <v>15.282713940000002</v>
      </c>
      <c r="D14" s="7">
        <f t="shared" si="1"/>
        <v>2.7512240495999998</v>
      </c>
      <c r="E14" s="7">
        <f t="shared" si="2"/>
        <v>18.033937989600002</v>
      </c>
      <c r="F14" s="7">
        <v>18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8" t="s">
        <v>20</v>
      </c>
      <c r="B15" s="7">
        <v>40</v>
      </c>
      <c r="C15" s="7">
        <f t="shared" si="0"/>
        <v>3.0565427880000002</v>
      </c>
      <c r="D15" s="7">
        <f t="shared" si="1"/>
        <v>0.55024480992000002</v>
      </c>
      <c r="E15" s="7">
        <f t="shared" si="2"/>
        <v>3.6067875979200004</v>
      </c>
      <c r="F15" s="7">
        <v>4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8" t="s">
        <v>21</v>
      </c>
      <c r="B16" s="7">
        <v>200</v>
      </c>
      <c r="C16" s="7">
        <f t="shared" si="0"/>
        <v>15.282713940000002</v>
      </c>
      <c r="D16" s="7">
        <f t="shared" si="1"/>
        <v>2.7512240495999998</v>
      </c>
      <c r="E16" s="7">
        <f t="shared" si="2"/>
        <v>18.033937989600002</v>
      </c>
      <c r="F16" s="7">
        <v>18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8" t="s">
        <v>22</v>
      </c>
      <c r="B17" s="7">
        <v>100</v>
      </c>
      <c r="C17" s="7">
        <f t="shared" si="0"/>
        <v>7.6413569700000012</v>
      </c>
      <c r="D17" s="7">
        <f t="shared" si="1"/>
        <v>1.3756120247999999</v>
      </c>
      <c r="E17" s="7">
        <f t="shared" si="2"/>
        <v>9.0169689948000009</v>
      </c>
      <c r="F17" s="7">
        <v>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8" t="s">
        <v>23</v>
      </c>
      <c r="B18" s="7">
        <v>300</v>
      </c>
      <c r="C18" s="7">
        <f t="shared" si="0"/>
        <v>22.924070910000001</v>
      </c>
      <c r="D18" s="7">
        <f t="shared" si="1"/>
        <v>4.1268360743999999</v>
      </c>
      <c r="E18" s="7">
        <f t="shared" si="2"/>
        <v>27.050906984400001</v>
      </c>
      <c r="F18" s="7">
        <v>27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8" t="s">
        <v>24</v>
      </c>
      <c r="B19" s="7">
        <v>100</v>
      </c>
      <c r="C19" s="7">
        <f t="shared" si="0"/>
        <v>7.6413569700000012</v>
      </c>
      <c r="D19" s="7">
        <f t="shared" si="1"/>
        <v>1.3756120247999999</v>
      </c>
      <c r="E19" s="7">
        <f t="shared" si="2"/>
        <v>9.0169689948000009</v>
      </c>
      <c r="F19" s="7">
        <v>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8" t="s">
        <v>25</v>
      </c>
      <c r="B20" s="7">
        <v>100</v>
      </c>
      <c r="C20" s="7">
        <f t="shared" si="0"/>
        <v>7.6413569700000012</v>
      </c>
      <c r="D20" s="7">
        <f t="shared" si="1"/>
        <v>1.3756120247999999</v>
      </c>
      <c r="E20" s="7">
        <f t="shared" si="2"/>
        <v>9.0169689948000009</v>
      </c>
      <c r="F20" s="7">
        <v>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8" t="s">
        <v>26</v>
      </c>
      <c r="B21" s="7">
        <v>200</v>
      </c>
      <c r="C21" s="7">
        <f t="shared" si="0"/>
        <v>15.282713940000002</v>
      </c>
      <c r="D21" s="7">
        <f t="shared" si="1"/>
        <v>2.7512240495999998</v>
      </c>
      <c r="E21" s="7">
        <f t="shared" si="2"/>
        <v>18.033937989600002</v>
      </c>
      <c r="F21" s="7">
        <v>18.100000000000001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9"/>
      <c r="B22" s="4"/>
      <c r="C22" s="4"/>
      <c r="D22" s="4"/>
      <c r="E22" s="4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0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0"/>
      <c r="B24" s="1" t="s">
        <v>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>
        <v>97.966115000000002</v>
      </c>
      <c r="C25" s="1" t="s">
        <v>7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>
        <v>17.636051599999998</v>
      </c>
      <c r="C26" s="1" t="s">
        <v>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>
        <v>0.78</v>
      </c>
      <c r="C27" s="1" t="s">
        <v>27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</sheetData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workbookViewId="0">
      <selection activeCell="A22" sqref="A22"/>
    </sheetView>
  </sheetViews>
  <sheetFormatPr defaultRowHeight="15" x14ac:dyDescent="0.25"/>
  <cols>
    <col min="1" max="1" width="34.42578125" customWidth="1"/>
    <col min="2" max="2" width="18" customWidth="1"/>
    <col min="3" max="3" width="14.5703125" customWidth="1"/>
    <col min="4" max="4" width="18" customWidth="1"/>
    <col min="5" max="5" width="13.42578125" customWidth="1"/>
    <col min="6" max="6" width="12.42578125" customWidth="1"/>
  </cols>
  <sheetData>
    <row r="1" spans="1:23" ht="18.75" x14ac:dyDescent="0.3">
      <c r="A1" s="11"/>
      <c r="B1" s="11"/>
      <c r="C1" s="11" t="s">
        <v>9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93.75" x14ac:dyDescent="0.3">
      <c r="A2" s="12"/>
      <c r="B2" s="13" t="s">
        <v>4</v>
      </c>
      <c r="C2" s="13" t="s">
        <v>2</v>
      </c>
      <c r="D2" s="13" t="s">
        <v>3</v>
      </c>
      <c r="E2" s="14" t="s">
        <v>1</v>
      </c>
      <c r="F2" s="15" t="s">
        <v>5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8.75" x14ac:dyDescent="0.3">
      <c r="A3" s="16"/>
      <c r="B3" s="13">
        <f>SUM(B4:B21)</f>
        <v>6967</v>
      </c>
      <c r="C3" s="13">
        <f>SUM(C4:C21)</f>
        <v>533.91348002928021</v>
      </c>
      <c r="D3" s="13">
        <f>SUM(D4:D21)</f>
        <v>96.116147886719986</v>
      </c>
      <c r="E3" s="17">
        <f>SUM(E4:E21)</f>
        <v>630.02962791600021</v>
      </c>
      <c r="F3" s="18">
        <f>SUM(F4:F21)</f>
        <v>630.10000000000025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8.75" x14ac:dyDescent="0.3">
      <c r="A4" s="19" t="s">
        <v>0</v>
      </c>
      <c r="B4" s="17">
        <v>3737</v>
      </c>
      <c r="C4" s="17">
        <f>B4*98.249528/1000*0.78</f>
        <v>286.38361918608001</v>
      </c>
      <c r="D4" s="17">
        <f>B4*17.687072/1000*0.78</f>
        <v>51.555338689920006</v>
      </c>
      <c r="E4" s="17">
        <f>C4+D4</f>
        <v>337.93895787600002</v>
      </c>
      <c r="F4" s="17">
        <v>338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ht="18.75" x14ac:dyDescent="0.3">
      <c r="A5" s="19" t="s">
        <v>10</v>
      </c>
      <c r="B5" s="17">
        <v>150</v>
      </c>
      <c r="C5" s="17">
        <f t="shared" ref="C5:C21" si="0">B5*98.249528/1000*0.78</f>
        <v>11.495194776000002</v>
      </c>
      <c r="D5" s="17">
        <f t="shared" ref="D5:D21" si="1">B5*17.687072/1000*0.78</f>
        <v>2.0693874239999999</v>
      </c>
      <c r="E5" s="17">
        <f>C5+D5</f>
        <v>13.564582200000002</v>
      </c>
      <c r="F5" s="17">
        <v>13.6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ht="18.75" x14ac:dyDescent="0.3">
      <c r="A6" s="19" t="s">
        <v>11</v>
      </c>
      <c r="B6" s="17">
        <v>250</v>
      </c>
      <c r="C6" s="17">
        <f t="shared" si="0"/>
        <v>19.158657959999999</v>
      </c>
      <c r="D6" s="17">
        <f t="shared" si="1"/>
        <v>3.4489790400000002</v>
      </c>
      <c r="E6" s="17">
        <f t="shared" ref="E6:E21" si="2">C6+D6</f>
        <v>22.607637</v>
      </c>
      <c r="F6" s="17">
        <v>22.6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18.75" x14ac:dyDescent="0.3">
      <c r="A7" s="19" t="s">
        <v>12</v>
      </c>
      <c r="B7" s="17">
        <v>250</v>
      </c>
      <c r="C7" s="17">
        <f t="shared" si="0"/>
        <v>19.158657959999999</v>
      </c>
      <c r="D7" s="17">
        <f t="shared" si="1"/>
        <v>3.4489790400000002</v>
      </c>
      <c r="E7" s="17">
        <f t="shared" si="2"/>
        <v>22.607637</v>
      </c>
      <c r="F7" s="17">
        <v>22.6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ht="18.75" x14ac:dyDescent="0.3">
      <c r="A8" s="19" t="s">
        <v>13</v>
      </c>
      <c r="B8" s="17">
        <v>200</v>
      </c>
      <c r="C8" s="17">
        <f t="shared" si="0"/>
        <v>15.326926367999999</v>
      </c>
      <c r="D8" s="17">
        <f t="shared" si="1"/>
        <v>2.7591832320000003</v>
      </c>
      <c r="E8" s="17">
        <f t="shared" si="2"/>
        <v>18.0861096</v>
      </c>
      <c r="F8" s="17">
        <v>18.100000000000001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ht="18.75" x14ac:dyDescent="0.3">
      <c r="A9" s="19" t="s">
        <v>14</v>
      </c>
      <c r="B9" s="17">
        <v>500</v>
      </c>
      <c r="C9" s="17">
        <f t="shared" si="0"/>
        <v>38.317315919999999</v>
      </c>
      <c r="D9" s="17">
        <f t="shared" si="1"/>
        <v>6.8979580800000004</v>
      </c>
      <c r="E9" s="17">
        <f t="shared" si="2"/>
        <v>45.215274000000001</v>
      </c>
      <c r="F9" s="17">
        <v>45.2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ht="18.75" x14ac:dyDescent="0.3">
      <c r="A10" s="19" t="s">
        <v>15</v>
      </c>
      <c r="B10" s="17">
        <v>100</v>
      </c>
      <c r="C10" s="17">
        <f t="shared" si="0"/>
        <v>7.6634631839999994</v>
      </c>
      <c r="D10" s="17">
        <f t="shared" si="1"/>
        <v>1.3795916160000001</v>
      </c>
      <c r="E10" s="17">
        <f t="shared" si="2"/>
        <v>9.0430548000000002</v>
      </c>
      <c r="F10" s="17">
        <v>9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ht="18.75" x14ac:dyDescent="0.3">
      <c r="A11" s="19" t="s">
        <v>16</v>
      </c>
      <c r="B11" s="17">
        <v>120</v>
      </c>
      <c r="C11" s="17">
        <f t="shared" si="0"/>
        <v>9.1961558207999996</v>
      </c>
      <c r="D11" s="17">
        <f t="shared" si="1"/>
        <v>1.6555099392000001</v>
      </c>
      <c r="E11" s="17">
        <f t="shared" si="2"/>
        <v>10.851665759999999</v>
      </c>
      <c r="F11" s="17">
        <v>11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ht="18.75" x14ac:dyDescent="0.3">
      <c r="A12" s="19" t="s">
        <v>17</v>
      </c>
      <c r="B12" s="17">
        <v>300</v>
      </c>
      <c r="C12" s="17">
        <f t="shared" si="0"/>
        <v>22.990389552000003</v>
      </c>
      <c r="D12" s="17">
        <f t="shared" si="1"/>
        <v>4.1387748479999997</v>
      </c>
      <c r="E12" s="17">
        <f t="shared" si="2"/>
        <v>27.129164400000004</v>
      </c>
      <c r="F12" s="17">
        <v>27.1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ht="18.75" x14ac:dyDescent="0.3">
      <c r="A13" s="19" t="s">
        <v>18</v>
      </c>
      <c r="B13" s="17">
        <v>120</v>
      </c>
      <c r="C13" s="17">
        <f t="shared" si="0"/>
        <v>9.1961558207999996</v>
      </c>
      <c r="D13" s="17">
        <f t="shared" si="1"/>
        <v>1.6555099392000001</v>
      </c>
      <c r="E13" s="17">
        <f t="shared" si="2"/>
        <v>10.851665759999999</v>
      </c>
      <c r="F13" s="17">
        <v>10.9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ht="18.75" x14ac:dyDescent="0.3">
      <c r="A14" s="19" t="s">
        <v>19</v>
      </c>
      <c r="B14" s="17">
        <v>200</v>
      </c>
      <c r="C14" s="17">
        <f t="shared" si="0"/>
        <v>15.326926367999999</v>
      </c>
      <c r="D14" s="17">
        <f t="shared" si="1"/>
        <v>2.7591832320000003</v>
      </c>
      <c r="E14" s="17">
        <f t="shared" si="2"/>
        <v>18.0861096</v>
      </c>
      <c r="F14" s="17">
        <v>18.100000000000001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18.75" x14ac:dyDescent="0.3">
      <c r="A15" s="19" t="s">
        <v>20</v>
      </c>
      <c r="B15" s="17">
        <v>40</v>
      </c>
      <c r="C15" s="17">
        <f t="shared" si="0"/>
        <v>3.0653852736</v>
      </c>
      <c r="D15" s="17">
        <f t="shared" si="1"/>
        <v>0.55183664640000007</v>
      </c>
      <c r="E15" s="17">
        <f t="shared" si="2"/>
        <v>3.61722192</v>
      </c>
      <c r="F15" s="17">
        <v>3.6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ht="18.75" x14ac:dyDescent="0.3">
      <c r="A16" s="19" t="s">
        <v>21</v>
      </c>
      <c r="B16" s="17">
        <v>200</v>
      </c>
      <c r="C16" s="17">
        <f t="shared" si="0"/>
        <v>15.326926367999999</v>
      </c>
      <c r="D16" s="17">
        <f t="shared" si="1"/>
        <v>2.7591832320000003</v>
      </c>
      <c r="E16" s="17">
        <f t="shared" si="2"/>
        <v>18.0861096</v>
      </c>
      <c r="F16" s="17">
        <v>18.100000000000001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1:23" ht="18.75" x14ac:dyDescent="0.3">
      <c r="A17" s="19" t="s">
        <v>22</v>
      </c>
      <c r="B17" s="17">
        <v>100</v>
      </c>
      <c r="C17" s="17">
        <f t="shared" si="0"/>
        <v>7.6634631839999994</v>
      </c>
      <c r="D17" s="17">
        <f t="shared" si="1"/>
        <v>1.3795916160000001</v>
      </c>
      <c r="E17" s="17">
        <f t="shared" si="2"/>
        <v>9.0430548000000002</v>
      </c>
      <c r="F17" s="17">
        <v>9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ht="18.75" x14ac:dyDescent="0.3">
      <c r="A18" s="19" t="s">
        <v>23</v>
      </c>
      <c r="B18" s="17">
        <v>300</v>
      </c>
      <c r="C18" s="17">
        <f t="shared" si="0"/>
        <v>22.990389552000003</v>
      </c>
      <c r="D18" s="17">
        <f t="shared" si="1"/>
        <v>4.1387748479999997</v>
      </c>
      <c r="E18" s="17">
        <f t="shared" si="2"/>
        <v>27.129164400000004</v>
      </c>
      <c r="F18" s="17">
        <v>27.1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1:23" ht="18.75" x14ac:dyDescent="0.3">
      <c r="A19" s="19" t="s">
        <v>24</v>
      </c>
      <c r="B19" s="17">
        <v>100</v>
      </c>
      <c r="C19" s="17">
        <f t="shared" si="0"/>
        <v>7.6634631839999994</v>
      </c>
      <c r="D19" s="17">
        <f t="shared" si="1"/>
        <v>1.3795916160000001</v>
      </c>
      <c r="E19" s="17">
        <f t="shared" si="2"/>
        <v>9.0430548000000002</v>
      </c>
      <c r="F19" s="17">
        <v>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ht="18.75" x14ac:dyDescent="0.3">
      <c r="A20" s="19" t="s">
        <v>25</v>
      </c>
      <c r="B20" s="17">
        <v>100</v>
      </c>
      <c r="C20" s="17">
        <f t="shared" si="0"/>
        <v>7.6634631839999994</v>
      </c>
      <c r="D20" s="17">
        <f t="shared" si="1"/>
        <v>1.3795916160000001</v>
      </c>
      <c r="E20" s="17">
        <f t="shared" si="2"/>
        <v>9.0430548000000002</v>
      </c>
      <c r="F20" s="17">
        <v>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ht="18.75" x14ac:dyDescent="0.3">
      <c r="A21" s="19" t="s">
        <v>26</v>
      </c>
      <c r="B21" s="17">
        <v>200</v>
      </c>
      <c r="C21" s="17">
        <f t="shared" si="0"/>
        <v>15.326926367999999</v>
      </c>
      <c r="D21" s="17">
        <f t="shared" si="1"/>
        <v>2.7591832320000003</v>
      </c>
      <c r="E21" s="17">
        <f t="shared" si="2"/>
        <v>18.0861096</v>
      </c>
      <c r="F21" s="17">
        <v>18.100000000000001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ht="18.75" x14ac:dyDescent="0.3">
      <c r="A22" s="20"/>
      <c r="B22" s="14"/>
      <c r="C22" s="14"/>
      <c r="D22" s="14"/>
      <c r="E22" s="14"/>
      <c r="F22" s="1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ht="18.75" x14ac:dyDescent="0.3">
      <c r="A23" s="2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18.75" x14ac:dyDescent="0.3">
      <c r="A24" s="21"/>
      <c r="B24" s="11" t="s">
        <v>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ht="18.75" x14ac:dyDescent="0.3">
      <c r="A25" s="11" t="s">
        <v>31</v>
      </c>
      <c r="B25" s="11"/>
      <c r="C25" s="11" t="s">
        <v>29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ht="18.75" x14ac:dyDescent="0.3">
      <c r="A26" s="11" t="s">
        <v>32</v>
      </c>
      <c r="B26" s="11"/>
      <c r="C26" s="11" t="s">
        <v>30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 ht="18.75" x14ac:dyDescent="0.3">
      <c r="A27" s="11"/>
      <c r="B27" s="22">
        <v>0.78</v>
      </c>
      <c r="C27" s="23" t="s">
        <v>28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1:23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</sheetData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tabSelected="1" view="pageBreakPreview" zoomScale="70" zoomScaleNormal="80" zoomScaleSheetLayoutView="70" workbookViewId="0">
      <pane xSplit="2" ySplit="4" topLeftCell="C5" activePane="bottomRight" state="frozen"/>
      <selection pane="topRight" activeCell="B1" sqref="B1"/>
      <selection pane="bottomLeft" activeCell="A3" sqref="A3"/>
      <selection pane="bottomRight" activeCell="Q13" sqref="Q13"/>
    </sheetView>
  </sheetViews>
  <sheetFormatPr defaultRowHeight="15" x14ac:dyDescent="0.25"/>
  <cols>
    <col min="1" max="1" width="4" style="40" bestFit="1" customWidth="1"/>
    <col min="2" max="2" width="33.42578125" customWidth="1"/>
    <col min="3" max="5" width="19.28515625" customWidth="1"/>
    <col min="6" max="6" width="14.5703125" customWidth="1"/>
    <col min="7" max="8" width="18" customWidth="1"/>
    <col min="9" max="9" width="13.42578125" customWidth="1"/>
    <col min="11" max="11" width="11.85546875" bestFit="1" customWidth="1"/>
    <col min="21" max="29" width="9.140625" hidden="1" customWidth="1"/>
  </cols>
  <sheetData>
    <row r="1" spans="1:28" s="32" customFormat="1" ht="57.75" customHeight="1" x14ac:dyDescent="0.3">
      <c r="A1" s="39"/>
      <c r="B1" s="41" t="s">
        <v>50</v>
      </c>
      <c r="C1" s="41"/>
      <c r="D1" s="41"/>
      <c r="E1" s="41"/>
      <c r="F1" s="41"/>
      <c r="G1" s="41"/>
      <c r="H1" s="41"/>
      <c r="I1" s="4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8" s="32" customFormat="1" ht="18.75" x14ac:dyDescent="0.3">
      <c r="A2" s="39"/>
      <c r="B2" s="31"/>
      <c r="C2" s="31"/>
      <c r="D2" s="31"/>
      <c r="E2" s="31"/>
      <c r="F2" s="31"/>
      <c r="G2" s="31"/>
      <c r="H2" s="31"/>
      <c r="I2" s="31" t="s">
        <v>61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8" ht="18.75" customHeight="1" x14ac:dyDescent="0.3">
      <c r="A3" s="42" t="s">
        <v>60</v>
      </c>
      <c r="B3" s="42" t="s">
        <v>58</v>
      </c>
      <c r="C3" s="42" t="s">
        <v>59</v>
      </c>
      <c r="D3" s="47" t="s">
        <v>52</v>
      </c>
      <c r="E3" s="48"/>
      <c r="F3" s="45" t="s">
        <v>33</v>
      </c>
      <c r="G3" s="45" t="s">
        <v>34</v>
      </c>
      <c r="H3" s="45" t="s">
        <v>51</v>
      </c>
      <c r="I3" s="45" t="s">
        <v>57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8" ht="93.75" customHeight="1" x14ac:dyDescent="0.3">
      <c r="A4" s="42"/>
      <c r="B4" s="42"/>
      <c r="C4" s="42"/>
      <c r="D4" s="29" t="s">
        <v>53</v>
      </c>
      <c r="E4" s="29" t="s">
        <v>54</v>
      </c>
      <c r="F4" s="46"/>
      <c r="G4" s="46"/>
      <c r="H4" s="46"/>
      <c r="I4" s="46"/>
      <c r="J4" s="36"/>
      <c r="K4" s="36"/>
      <c r="L4" s="36"/>
      <c r="U4" s="11"/>
      <c r="V4" s="11"/>
      <c r="W4" s="11"/>
      <c r="X4" s="11"/>
      <c r="Y4" s="11"/>
      <c r="Z4" s="11"/>
      <c r="AA4" s="11"/>
      <c r="AB4" s="11"/>
    </row>
    <row r="5" spans="1:28" ht="18.75" x14ac:dyDescent="0.3">
      <c r="A5" s="43" t="s">
        <v>49</v>
      </c>
      <c r="B5" s="44"/>
      <c r="C5" s="27">
        <f>SUM(C6:C20)</f>
        <v>52875</v>
      </c>
      <c r="D5" s="27">
        <f>SUM(D6:D20)</f>
        <v>42300</v>
      </c>
      <c r="E5" s="27">
        <f>SUM(E6:E20)</f>
        <v>10575</v>
      </c>
      <c r="F5" s="34">
        <f>SUM(F6:F20)</f>
        <v>3038.9906250000004</v>
      </c>
      <c r="G5" s="34">
        <f>SUM(G6:G20)</f>
        <v>607.79812500000003</v>
      </c>
      <c r="H5" s="34">
        <f>SUM(H6:H20)</f>
        <v>2415.7212765957443</v>
      </c>
      <c r="I5" s="35">
        <f>SUM(I6:I20)</f>
        <v>6062.5100265957444</v>
      </c>
      <c r="J5" s="36"/>
      <c r="K5" s="37"/>
      <c r="L5" s="37"/>
      <c r="U5">
        <f>+Z8/C5</f>
        <v>4.5687943262411344E-2</v>
      </c>
      <c r="W5" s="11"/>
      <c r="X5" s="11"/>
      <c r="Y5" s="11"/>
      <c r="Z5" s="30" t="s">
        <v>55</v>
      </c>
      <c r="AA5" s="30"/>
      <c r="AB5" s="30"/>
    </row>
    <row r="6" spans="1:28" ht="18.75" x14ac:dyDescent="0.3">
      <c r="A6" s="24">
        <v>1</v>
      </c>
      <c r="B6" s="26" t="s">
        <v>35</v>
      </c>
      <c r="C6" s="17">
        <f>+D6+E6</f>
        <v>1875</v>
      </c>
      <c r="D6" s="17">
        <v>1500</v>
      </c>
      <c r="E6" s="17">
        <v>375</v>
      </c>
      <c r="F6" s="33">
        <f>50*C6*1.1*1.045/1000</f>
        <v>107.76562500000001</v>
      </c>
      <c r="G6" s="33">
        <f>10*C6*1.1*1.045/1000</f>
        <v>21.553125000000001</v>
      </c>
      <c r="H6" s="33">
        <v>86.7</v>
      </c>
      <c r="I6" s="25">
        <f>+F6+G6+H6</f>
        <v>216.01875000000001</v>
      </c>
      <c r="J6" s="36"/>
      <c r="K6" s="38"/>
      <c r="L6" s="37"/>
      <c r="U6">
        <f>+C6*$U$5</f>
        <v>85.664893617021264</v>
      </c>
      <c r="W6" s="11"/>
      <c r="X6" s="11"/>
      <c r="Y6" s="11"/>
      <c r="Z6" s="30">
        <v>6062.5</v>
      </c>
      <c r="AA6" s="30" t="s">
        <v>56</v>
      </c>
      <c r="AB6" s="30"/>
    </row>
    <row r="7" spans="1:28" ht="18.75" x14ac:dyDescent="0.3">
      <c r="A7" s="24">
        <v>2</v>
      </c>
      <c r="B7" s="26" t="s">
        <v>36</v>
      </c>
      <c r="C7" s="17">
        <f t="shared" ref="C7:C20" si="0">+D7+E7</f>
        <v>3125</v>
      </c>
      <c r="D7" s="17">
        <v>2500</v>
      </c>
      <c r="E7" s="17">
        <v>625</v>
      </c>
      <c r="F7" s="33">
        <f t="shared" ref="F7:F20" si="1">50*C7*1.1*1.045/1000</f>
        <v>179.609375</v>
      </c>
      <c r="G7" s="33">
        <f t="shared" ref="G7:G20" si="2">10*C7*1.1*1.045/1000</f>
        <v>35.921875</v>
      </c>
      <c r="H7" s="33">
        <v>143.5</v>
      </c>
      <c r="I7" s="25">
        <f>+F7+G7+H7</f>
        <v>359.03125</v>
      </c>
      <c r="J7" s="36"/>
      <c r="K7" s="38"/>
      <c r="L7" s="37"/>
      <c r="U7">
        <f>+C7*$U$5</f>
        <v>142.77482269503545</v>
      </c>
      <c r="W7" s="11"/>
      <c r="X7" s="11"/>
      <c r="Y7" s="11"/>
      <c r="Z7" s="28"/>
      <c r="AA7" s="11"/>
      <c r="AB7" s="11"/>
    </row>
    <row r="8" spans="1:28" ht="18.75" x14ac:dyDescent="0.3">
      <c r="A8" s="24">
        <v>3</v>
      </c>
      <c r="B8" s="26" t="s">
        <v>37</v>
      </c>
      <c r="C8" s="17">
        <f t="shared" si="0"/>
        <v>3125</v>
      </c>
      <c r="D8" s="17">
        <v>2500</v>
      </c>
      <c r="E8" s="17">
        <v>625</v>
      </c>
      <c r="F8" s="33">
        <f t="shared" si="1"/>
        <v>179.609375</v>
      </c>
      <c r="G8" s="33">
        <f t="shared" si="2"/>
        <v>35.921875</v>
      </c>
      <c r="H8" s="33">
        <v>143.5</v>
      </c>
      <c r="I8" s="25">
        <f>+F8+G8+H8</f>
        <v>359.03125</v>
      </c>
      <c r="J8" s="36"/>
      <c r="K8" s="38"/>
      <c r="L8" s="37"/>
      <c r="U8">
        <f>+C8*$U$5</f>
        <v>142.77482269503545</v>
      </c>
      <c r="W8" s="11"/>
      <c r="X8" s="11"/>
      <c r="Y8" s="11"/>
      <c r="Z8" s="11">
        <v>2415.75</v>
      </c>
      <c r="AA8" s="11"/>
      <c r="AB8" s="11"/>
    </row>
    <row r="9" spans="1:28" ht="18.75" x14ac:dyDescent="0.3">
      <c r="A9" s="24">
        <v>4</v>
      </c>
      <c r="B9" s="26" t="s">
        <v>38</v>
      </c>
      <c r="C9" s="17">
        <f t="shared" si="0"/>
        <v>3750</v>
      </c>
      <c r="D9" s="17">
        <v>3000</v>
      </c>
      <c r="E9" s="17">
        <v>750</v>
      </c>
      <c r="F9" s="33">
        <f t="shared" si="1"/>
        <v>215.53125000000003</v>
      </c>
      <c r="G9" s="33">
        <f t="shared" si="2"/>
        <v>43.106250000000003</v>
      </c>
      <c r="H9" s="33">
        <f>+C9*$U$5</f>
        <v>171.32978723404253</v>
      </c>
      <c r="I9" s="25">
        <f>+F9+G9+H9</f>
        <v>429.9672872340426</v>
      </c>
      <c r="J9" s="36"/>
      <c r="K9" s="38"/>
      <c r="L9" s="37"/>
      <c r="U9">
        <f>+C9*$U$5</f>
        <v>171.32978723404253</v>
      </c>
      <c r="W9" s="11"/>
      <c r="X9" s="11"/>
      <c r="Y9" s="11"/>
      <c r="Z9" s="11"/>
      <c r="AA9" s="11"/>
      <c r="AB9" s="11"/>
    </row>
    <row r="10" spans="1:28" ht="18.75" x14ac:dyDescent="0.3">
      <c r="A10" s="24">
        <v>5</v>
      </c>
      <c r="B10" s="26" t="s">
        <v>39</v>
      </c>
      <c r="C10" s="17">
        <f t="shared" si="0"/>
        <v>6750</v>
      </c>
      <c r="D10" s="17">
        <v>5400</v>
      </c>
      <c r="E10" s="17">
        <v>1350</v>
      </c>
      <c r="F10" s="33">
        <f t="shared" si="1"/>
        <v>387.95625000000007</v>
      </c>
      <c r="G10" s="33">
        <f t="shared" si="2"/>
        <v>77.591250000000002</v>
      </c>
      <c r="H10" s="33">
        <v>308.5</v>
      </c>
      <c r="I10" s="25">
        <f>+F10+G10+H10</f>
        <v>774.04750000000013</v>
      </c>
      <c r="J10" s="36"/>
      <c r="K10" s="38"/>
      <c r="L10" s="37"/>
      <c r="U10">
        <f>+C10*$U$5</f>
        <v>308.39361702127655</v>
      </c>
      <c r="W10" s="11"/>
      <c r="X10" s="11"/>
      <c r="Y10" s="11"/>
      <c r="Z10" s="28">
        <f>+Z6-I5</f>
        <v>-1.0026595744420774E-2</v>
      </c>
      <c r="AA10" s="11"/>
      <c r="AB10" s="11"/>
    </row>
    <row r="11" spans="1:28" ht="18.75" x14ac:dyDescent="0.3">
      <c r="A11" s="24">
        <v>6</v>
      </c>
      <c r="B11" s="26" t="s">
        <v>40</v>
      </c>
      <c r="C11" s="17">
        <f t="shared" si="0"/>
        <v>2750</v>
      </c>
      <c r="D11" s="17">
        <v>2200</v>
      </c>
      <c r="E11" s="17">
        <v>550</v>
      </c>
      <c r="F11" s="33">
        <f t="shared" si="1"/>
        <v>158.05625000000001</v>
      </c>
      <c r="G11" s="33">
        <f t="shared" si="2"/>
        <v>31.611249999999998</v>
      </c>
      <c r="H11" s="33">
        <v>126.3</v>
      </c>
      <c r="I11" s="25">
        <f>+F11+G11+H11</f>
        <v>315.96750000000003</v>
      </c>
      <c r="J11" s="36"/>
      <c r="K11" s="38"/>
      <c r="L11" s="37"/>
      <c r="U11">
        <f>+C11*$U$5</f>
        <v>125.6418439716312</v>
      </c>
      <c r="W11" s="11"/>
      <c r="X11" s="11"/>
      <c r="Y11" s="11"/>
      <c r="Z11" s="11"/>
      <c r="AA11" s="11"/>
      <c r="AB11" s="11"/>
    </row>
    <row r="12" spans="1:28" ht="18.75" x14ac:dyDescent="0.3">
      <c r="A12" s="24">
        <v>7</v>
      </c>
      <c r="B12" s="26" t="s">
        <v>41</v>
      </c>
      <c r="C12" s="17">
        <f t="shared" si="0"/>
        <v>3750</v>
      </c>
      <c r="D12" s="17">
        <v>3000</v>
      </c>
      <c r="E12" s="17">
        <v>750</v>
      </c>
      <c r="F12" s="33">
        <f t="shared" si="1"/>
        <v>215.53125000000003</v>
      </c>
      <c r="G12" s="33">
        <f t="shared" si="2"/>
        <v>43.106250000000003</v>
      </c>
      <c r="H12" s="33">
        <f>+C12*$U$5</f>
        <v>171.32978723404253</v>
      </c>
      <c r="I12" s="25">
        <f>+F12+G12+H12</f>
        <v>429.9672872340426</v>
      </c>
      <c r="J12" s="36"/>
      <c r="K12" s="38"/>
      <c r="L12" s="37"/>
      <c r="U12">
        <f>+C12*$U$5</f>
        <v>171.32978723404253</v>
      </c>
      <c r="W12" s="11"/>
      <c r="X12" s="11"/>
      <c r="Y12" s="11"/>
      <c r="Z12" s="11"/>
      <c r="AA12" s="11"/>
      <c r="AB12" s="11"/>
    </row>
    <row r="13" spans="1:28" ht="18.75" x14ac:dyDescent="0.3">
      <c r="A13" s="24">
        <v>8</v>
      </c>
      <c r="B13" s="26" t="s">
        <v>42</v>
      </c>
      <c r="C13" s="17">
        <f t="shared" si="0"/>
        <v>1500</v>
      </c>
      <c r="D13" s="17">
        <v>1200</v>
      </c>
      <c r="E13" s="17">
        <v>300</v>
      </c>
      <c r="F13" s="33">
        <f t="shared" si="1"/>
        <v>86.212500000000006</v>
      </c>
      <c r="G13" s="33">
        <f t="shared" si="2"/>
        <v>17.2425</v>
      </c>
      <c r="H13" s="33">
        <f>+C13*$U$5</f>
        <v>68.531914893617014</v>
      </c>
      <c r="I13" s="25">
        <f>+F13+G13+H13</f>
        <v>171.98691489361704</v>
      </c>
      <c r="J13" s="36"/>
      <c r="K13" s="38"/>
      <c r="L13" s="36"/>
      <c r="U13">
        <f>+C13*$U$5</f>
        <v>68.531914893617014</v>
      </c>
      <c r="V13" s="11"/>
      <c r="W13" s="11"/>
      <c r="X13" s="11"/>
      <c r="Y13" s="11"/>
      <c r="Z13" s="11"/>
      <c r="AA13" s="11"/>
      <c r="AB13" s="11"/>
    </row>
    <row r="14" spans="1:28" ht="18.75" x14ac:dyDescent="0.3">
      <c r="A14" s="24">
        <v>9</v>
      </c>
      <c r="B14" s="26" t="s">
        <v>43</v>
      </c>
      <c r="C14" s="17">
        <f t="shared" si="0"/>
        <v>2500</v>
      </c>
      <c r="D14" s="17">
        <v>2000</v>
      </c>
      <c r="E14" s="17">
        <v>500</v>
      </c>
      <c r="F14" s="33">
        <f t="shared" si="1"/>
        <v>143.6875</v>
      </c>
      <c r="G14" s="33">
        <f t="shared" si="2"/>
        <v>28.737500000000004</v>
      </c>
      <c r="H14" s="33">
        <v>114.6</v>
      </c>
      <c r="I14" s="25">
        <f>+F14+G14+H14</f>
        <v>287.02499999999998</v>
      </c>
      <c r="J14" s="36"/>
      <c r="K14" s="38"/>
      <c r="L14" s="36"/>
      <c r="U14">
        <f>+C14*$U$5</f>
        <v>114.21985815602837</v>
      </c>
      <c r="V14" s="11"/>
      <c r="W14" s="11"/>
      <c r="X14" s="11"/>
      <c r="Y14" s="11"/>
      <c r="Z14" s="11"/>
      <c r="AA14" s="11"/>
      <c r="AB14" s="11"/>
    </row>
    <row r="15" spans="1:28" ht="18.75" x14ac:dyDescent="0.3">
      <c r="A15" s="24">
        <v>10</v>
      </c>
      <c r="B15" s="26" t="s">
        <v>44</v>
      </c>
      <c r="C15" s="17">
        <f t="shared" si="0"/>
        <v>2500</v>
      </c>
      <c r="D15" s="17">
        <v>2000</v>
      </c>
      <c r="E15" s="17">
        <v>500</v>
      </c>
      <c r="F15" s="33">
        <f t="shared" si="1"/>
        <v>143.6875</v>
      </c>
      <c r="G15" s="33">
        <f t="shared" si="2"/>
        <v>28.737500000000004</v>
      </c>
      <c r="H15" s="33">
        <v>114.6</v>
      </c>
      <c r="I15" s="25">
        <f>+F15+G15+H15</f>
        <v>287.02499999999998</v>
      </c>
      <c r="J15" s="36"/>
      <c r="K15" s="38"/>
      <c r="L15" s="36"/>
      <c r="U15">
        <f>+C15*$U$5</f>
        <v>114.21985815602837</v>
      </c>
      <c r="V15" s="11"/>
      <c r="W15" s="11"/>
      <c r="X15" s="11"/>
      <c r="Y15" s="11"/>
      <c r="Z15" s="11"/>
      <c r="AA15" s="11"/>
      <c r="AB15" s="11"/>
    </row>
    <row r="16" spans="1:28" ht="18.75" x14ac:dyDescent="0.3">
      <c r="A16" s="24">
        <v>11</v>
      </c>
      <c r="B16" s="26" t="s">
        <v>45</v>
      </c>
      <c r="C16" s="17">
        <f t="shared" si="0"/>
        <v>3750</v>
      </c>
      <c r="D16" s="17">
        <v>3000</v>
      </c>
      <c r="E16" s="17">
        <v>750</v>
      </c>
      <c r="F16" s="33">
        <f t="shared" si="1"/>
        <v>215.53125000000003</v>
      </c>
      <c r="G16" s="33">
        <f t="shared" si="2"/>
        <v>43.106250000000003</v>
      </c>
      <c r="H16" s="33">
        <f>+C16*$U$5</f>
        <v>171.32978723404253</v>
      </c>
      <c r="I16" s="25">
        <f>+F16+G16+H16</f>
        <v>429.9672872340426</v>
      </c>
      <c r="J16" s="36"/>
      <c r="K16" s="38"/>
      <c r="L16" s="36"/>
      <c r="U16">
        <f>+C16*$U$5</f>
        <v>171.32978723404253</v>
      </c>
      <c r="V16" s="11"/>
      <c r="W16" s="11"/>
      <c r="X16" s="11"/>
      <c r="Y16" s="11"/>
      <c r="Z16" s="11"/>
      <c r="AA16" s="11"/>
      <c r="AB16" s="11"/>
    </row>
    <row r="17" spans="1:28" ht="18.75" x14ac:dyDescent="0.3">
      <c r="A17" s="24">
        <v>12</v>
      </c>
      <c r="B17" s="26" t="s">
        <v>47</v>
      </c>
      <c r="C17" s="17">
        <f t="shared" si="0"/>
        <v>1250</v>
      </c>
      <c r="D17" s="17">
        <v>1000</v>
      </c>
      <c r="E17" s="17">
        <v>250</v>
      </c>
      <c r="F17" s="33">
        <f t="shared" si="1"/>
        <v>71.84375</v>
      </c>
      <c r="G17" s="33">
        <f t="shared" si="2"/>
        <v>14.368750000000002</v>
      </c>
      <c r="H17" s="33">
        <v>56.8</v>
      </c>
      <c r="I17" s="25">
        <f>+F17+G17+H17</f>
        <v>143.01249999999999</v>
      </c>
      <c r="J17" s="36"/>
      <c r="K17" s="38"/>
      <c r="L17" s="36"/>
      <c r="U17">
        <f>+C17*$U$5</f>
        <v>57.109929078014183</v>
      </c>
      <c r="V17" s="11"/>
      <c r="W17" s="11"/>
      <c r="X17" s="11"/>
      <c r="Y17" s="11"/>
      <c r="Z17" s="11"/>
      <c r="AA17" s="11"/>
      <c r="AB17" s="11"/>
    </row>
    <row r="18" spans="1:28" ht="18.75" x14ac:dyDescent="0.3">
      <c r="A18" s="24">
        <v>13</v>
      </c>
      <c r="B18" s="26" t="s">
        <v>48</v>
      </c>
      <c r="C18" s="17">
        <f t="shared" si="0"/>
        <v>1250</v>
      </c>
      <c r="D18" s="17">
        <v>1000</v>
      </c>
      <c r="E18" s="17">
        <v>250</v>
      </c>
      <c r="F18" s="33">
        <f t="shared" si="1"/>
        <v>71.84375</v>
      </c>
      <c r="G18" s="33">
        <f t="shared" si="2"/>
        <v>14.368750000000002</v>
      </c>
      <c r="H18" s="33">
        <v>56.8</v>
      </c>
      <c r="I18" s="25">
        <f>+F18+G18+H18</f>
        <v>143.01249999999999</v>
      </c>
      <c r="J18" s="36"/>
      <c r="K18" s="38"/>
      <c r="L18" s="36"/>
      <c r="U18">
        <f>+C18*$U$5</f>
        <v>57.109929078014183</v>
      </c>
      <c r="V18" s="11"/>
      <c r="W18" s="11"/>
      <c r="X18" s="11"/>
      <c r="Y18" s="11"/>
      <c r="Z18" s="11"/>
      <c r="AA18" s="11"/>
      <c r="AB18" s="11"/>
    </row>
    <row r="19" spans="1:28" ht="18.75" x14ac:dyDescent="0.3">
      <c r="A19" s="24">
        <v>14</v>
      </c>
      <c r="B19" s="26" t="s">
        <v>46</v>
      </c>
      <c r="C19" s="17">
        <f t="shared" si="0"/>
        <v>2500</v>
      </c>
      <c r="D19" s="17">
        <v>2000</v>
      </c>
      <c r="E19" s="17">
        <v>500</v>
      </c>
      <c r="F19" s="33">
        <f t="shared" si="1"/>
        <v>143.6875</v>
      </c>
      <c r="G19" s="33">
        <f t="shared" si="2"/>
        <v>28.737500000000004</v>
      </c>
      <c r="H19" s="33">
        <v>114.9</v>
      </c>
      <c r="I19" s="25">
        <f>+F19+G19+H19</f>
        <v>287.32500000000005</v>
      </c>
      <c r="J19" s="36"/>
      <c r="K19" s="38"/>
      <c r="L19" s="36"/>
      <c r="U19">
        <f>+C19*$U$5</f>
        <v>114.21985815602837</v>
      </c>
      <c r="V19" s="11"/>
      <c r="W19" s="11"/>
      <c r="X19" s="11"/>
      <c r="Y19" s="11"/>
      <c r="Z19" s="11"/>
      <c r="AA19" s="11"/>
      <c r="AB19" s="11"/>
    </row>
    <row r="20" spans="1:28" ht="18.75" x14ac:dyDescent="0.3">
      <c r="A20" s="24">
        <v>15</v>
      </c>
      <c r="B20" s="26" t="s">
        <v>0</v>
      </c>
      <c r="C20" s="17">
        <f t="shared" si="0"/>
        <v>12500</v>
      </c>
      <c r="D20" s="17">
        <v>10000</v>
      </c>
      <c r="E20" s="17">
        <v>2500</v>
      </c>
      <c r="F20" s="33">
        <f t="shared" si="1"/>
        <v>718.4375</v>
      </c>
      <c r="G20" s="33">
        <f t="shared" si="2"/>
        <v>143.6875</v>
      </c>
      <c r="H20" s="33">
        <v>567</v>
      </c>
      <c r="I20" s="25">
        <f>+F20+G20+H20</f>
        <v>1429.125</v>
      </c>
      <c r="J20" s="36"/>
      <c r="K20" s="38"/>
      <c r="L20" s="36"/>
      <c r="U20">
        <f>+C20*$U$5</f>
        <v>571.09929078014181</v>
      </c>
      <c r="V20" s="11"/>
      <c r="W20" s="11"/>
      <c r="X20" s="11"/>
      <c r="Y20" s="11"/>
      <c r="Z20" s="11"/>
      <c r="AA20" s="11"/>
      <c r="AB20" s="11"/>
    </row>
    <row r="21" spans="1:28" ht="18.75" x14ac:dyDescent="0.3">
      <c r="B21" s="21"/>
      <c r="C21" s="11"/>
      <c r="D21" s="11"/>
      <c r="E21" s="11"/>
      <c r="F21" s="11"/>
      <c r="G21" s="11"/>
      <c r="H21" s="11"/>
      <c r="I21" s="11"/>
      <c r="J21" s="36"/>
      <c r="K21" s="36"/>
      <c r="L21" s="36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8" x14ac:dyDescent="0.25">
      <c r="J22" s="37"/>
      <c r="K22" s="37"/>
      <c r="L22" s="37"/>
    </row>
    <row r="23" spans="1:28" x14ac:dyDescent="0.25">
      <c r="J23" s="37"/>
      <c r="K23" s="37"/>
      <c r="L23" s="37"/>
    </row>
  </sheetData>
  <mergeCells count="10">
    <mergeCell ref="B1:I1"/>
    <mergeCell ref="A3:A4"/>
    <mergeCell ref="A5:B5"/>
    <mergeCell ref="H3:H4"/>
    <mergeCell ref="I3:I4"/>
    <mergeCell ref="B3:B4"/>
    <mergeCell ref="C3:C4"/>
    <mergeCell ref="D3:E3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 (3)</vt:lpstr>
      <vt:lpstr>болванка</vt:lpstr>
      <vt:lpstr>верн на 2026</vt:lpstr>
      <vt:lpstr>'верн на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Тойбу-Хаа Айзана Акша-ооловна</dc:creator>
  <cp:lastModifiedBy>Куулар Чаяна Омаковна</cp:lastModifiedBy>
  <cp:lastPrinted>2025-10-15T16:27:35Z</cp:lastPrinted>
  <dcterms:created xsi:type="dcterms:W3CDTF">2021-10-26T08:33:04Z</dcterms:created>
  <dcterms:modified xsi:type="dcterms:W3CDTF">2025-10-20T08:04:39Z</dcterms:modified>
</cp:coreProperties>
</file>